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Traku_VGI\AK salygos 11.03\8.Rangos sutartis 11.03\"/>
    </mc:Choice>
  </mc:AlternateContent>
  <xr:revisionPtr revIDLastSave="0" documentId="13_ncr:1_{0296C28E-6C3D-4B99-BD65-0424E8072237}" xr6:coauthVersionLast="47" xr6:coauthVersionMax="47" xr10:uidLastSave="{00000000-0000-0000-0000-000000000000}"/>
  <bookViews>
    <workbookView xWindow="-108" yWindow="-108" windowWidth="23256" windowHeight="13896" xr2:uid="{D2BDC0F8-1A52-432A-96FE-8395FAD93759}"/>
  </bookViews>
  <sheets>
    <sheet name="Bijūnų k." sheetId="5" r:id="rId1"/>
    <sheet name="Bražuolės k." sheetId="6" r:id="rId2"/>
    <sheet name="Priemonės" sheetId="4"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F7" i="6" l="1"/>
  <c r="BC7" i="6"/>
  <c r="AZ7" i="6"/>
  <c r="AW7" i="6"/>
  <c r="AT7" i="6"/>
  <c r="AQ7" i="6"/>
  <c r="AN7" i="6"/>
  <c r="AK7" i="6"/>
  <c r="AH7" i="6"/>
  <c r="AE7" i="6"/>
  <c r="AB7" i="6"/>
  <c r="Y7" i="6"/>
  <c r="V7" i="6"/>
  <c r="S7" i="6"/>
  <c r="P7" i="6"/>
  <c r="M7" i="6"/>
  <c r="J7" i="6"/>
  <c r="G7" i="6"/>
  <c r="BF7" i="5"/>
  <c r="BC7" i="5"/>
  <c r="AZ7" i="5"/>
  <c r="AW7" i="5"/>
  <c r="AT7" i="5"/>
  <c r="AQ7" i="5"/>
  <c r="AN7" i="5"/>
  <c r="AK7" i="5"/>
  <c r="AH7" i="5"/>
  <c r="AE7" i="5"/>
  <c r="AB7" i="5"/>
  <c r="Y7" i="5"/>
  <c r="V7" i="5"/>
  <c r="S7" i="5"/>
  <c r="P7" i="5"/>
  <c r="M7" i="5"/>
  <c r="J7" i="5"/>
  <c r="G7" i="5"/>
</calcChain>
</file>

<file path=xl/sharedStrings.xml><?xml version="1.0" encoding="utf-8"?>
<sst xmlns="http://schemas.openxmlformats.org/spreadsheetml/2006/main" count="250" uniqueCount="65">
  <si>
    <t>Eil. Nr.</t>
  </si>
  <si>
    <t>Darbų pavadinimas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</si>
  <si>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</si>
  <si>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</si>
  <si>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</si>
  <si>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</si>
  <si>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</si>
  <si>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</si>
  <si>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</si>
  <si>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</si>
  <si>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</si>
  <si>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</si>
  <si>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</si>
  <si>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</si>
  <si>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</si>
  <si>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</si>
  <si>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</si>
  <si>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</si>
  <si>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</si>
  <si>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</si>
  <si>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</si>
  <si>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</si>
  <si>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</si>
  <si>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</si>
  <si>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</si>
  <si>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</si>
  <si>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</si>
  <si>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</si>
  <si>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</si>
  <si>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</si>
  <si>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</si>
  <si>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</si>
  <si>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</si>
  <si>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</si>
  <si>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</si>
  <si>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</si>
  <si>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</si>
  <si>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</si>
  <si>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</si>
  <si>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</si>
  <si>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</si>
  <si>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</si>
  <si>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</si>
  <si>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Darbų kaina Eur (be PVM)</t>
  </si>
  <si>
    <t>Mėnuo</t>
  </si>
  <si>
    <t>kompl.</t>
  </si>
  <si>
    <t>Mato vnt.</t>
  </si>
  <si>
    <t>Kiekis</t>
  </si>
  <si>
    <t>objektas</t>
  </si>
  <si>
    <r>
      <t xml:space="preserve">Pirkimo sutarties Nr.___ priedas Nr.4
</t>
    </r>
    <r>
      <rPr>
        <b/>
        <sz val="11"/>
        <color theme="1"/>
        <rFont val="Calibri"/>
        <family val="2"/>
        <scheme val="minor"/>
      </rPr>
      <t>KALENDORINIS DARBŲ VYKDYMO GRAFIKAS</t>
    </r>
    <r>
      <rPr>
        <sz val="11"/>
        <color theme="1"/>
        <rFont val="Calibri"/>
        <family val="2"/>
        <charset val="186"/>
        <scheme val="minor"/>
      </rPr>
      <t xml:space="preserve"> </t>
    </r>
  </si>
  <si>
    <t>Bijūnų k., Trakų r. sav. geriamojo vandens gerinimo įrenginių projektavimas ir statybos rangos darbų atlikimas</t>
  </si>
  <si>
    <t>VGĮ technologinio pastato su elektros instaliacija, žaibosauga, šildymu, vėdinimu, priešgaisrine ir apsaugine signalizacija, pastoge dyzeliniam generatoriui, statybos darbai</t>
  </si>
  <si>
    <t>Vandens gerinimo technologiniai įrenginiai (VGĮ) ir jų    sumontavimas</t>
  </si>
  <si>
    <t>Geriamojo vandens gręžinio su įranga įrengimo darbai, techninio paso sudarymas ir pateikimas registracijai</t>
  </si>
  <si>
    <t>VGĮ automatizavimo darbai, integravimas į SCADA</t>
  </si>
  <si>
    <t>Lauko elektrotechnikos darbai</t>
  </si>
  <si>
    <t>Elektros dyzelinis generatorius ir jo sumontavimas</t>
  </si>
  <si>
    <t>Lauko vandentiekio tinklų įrengimas, prijungimas  prie esamų tinklų</t>
  </si>
  <si>
    <t>Paplavų nuskaidrintuvo įrengimo darbai, lauko paplavų tinklo įrengimas, infiltracinio vandens telkinio įrengimas</t>
  </si>
  <si>
    <t>Sklypo sutvarkymo darbai (gerbūvio, dangų atstatymas, tvoros aptvėrimas, privažiavimo kelio, aptarnavimo takų  įrengimas)</t>
  </si>
  <si>
    <t>Išpildomosios dokumentacijos parengimas (geodezinių matavimų atlikimas), statinių, sklypo kadastriniai matavimai, kadasto bylų sudarymas, suderinimas su VĮ Registrų centru, VGĮ instrukcijų parengimas, personalo apmokymas</t>
  </si>
  <si>
    <t>Statybos užbaigimo procedūrų atlikimas (statybos užbaigimo deklaracijos sudarymas, dokumentų sukėlimas į IS Infostatyba)</t>
  </si>
  <si>
    <t>Baigiamieji darbai (VGĮ bandymai, derinimas, paleidimas, vandens kokybės tyrimų atlikimas)</t>
  </si>
  <si>
    <t>Bražuolės k., Trakų r. sav. geriamojo vandens gerinimo įrenginių projektavimas ir statybos rangos darbų atlikimas</t>
  </si>
  <si>
    <t>Statinio projekto (statybos projekto ar supaprastinto statybos projekto) parengimas, įskaitant  reikalingų tyrimų,  geologinių/geotechninių tyrimų atlikimą, topografinio(-ių) plano(-ų) parengimą,  visuomenės informavimo procedūros atlikimą (jei 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</si>
</sst>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rgb="FF000000"/>
      <name val="Times New Roman"/>
      <family val="1"/>
      <charset val="186"/>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sz val="10"/>
      <name val="Arial"/>
      <family val="2"/>
    </font>
    <font>
      <b/>
      <sz val="12"/>
      <color theme="1"/>
      <name val="Times New Roman"/>
      <family val="1"/>
    </font>
    <font>
      <sz val="12"/>
      <color theme="1"/>
      <name val="Times New Roman"/>
      <family val="1"/>
    </font>
    <font>
      <sz val="10"/>
      <color theme="1"/>
      <name val="Times New Roman"/>
      <family val="1"/>
    </font>
    <font>
      <b/>
      <sz val="11"/>
      <color theme="1"/>
      <name val="Calibri"/>
      <family val="2"/>
      <scheme val="minor"/>
    </font>
    <font>
      <b/>
      <sz val="10"/>
      <color theme="1"/>
      <name val="Times New Roman"/>
      <family val="1"/>
    </font>
    <font>
      <b/>
      <sz val="11"/>
      <color rgb="FF000000"/>
      <name val="Times New Roman"/>
      <family val="1"/>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8" fillId="0" borderId="0"/>
  </cellStyleXfs>
  <cellXfs count="36">
    <xf numFmtId="0" fontId="0" fillId="0" borderId="0" xfId="0"/>
    <xf numFmtId="0" fontId="3" fillId="0" borderId="1" xfId="0" applyFont="1" applyBorder="1" applyAlignment="1">
      <alignment vertical="center" wrapText="1"/>
    </xf>
    <xf numFmtId="0" fontId="3" fillId="0" borderId="2" xfId="0" applyFont="1" applyBorder="1" applyAlignment="1">
      <alignment horizontal="justify" vertical="center" wrapText="1"/>
    </xf>
    <xf numFmtId="0" fontId="4" fillId="0" borderId="3" xfId="0" applyFont="1" applyBorder="1" applyAlignment="1">
      <alignment vertical="center" wrapText="1"/>
    </xf>
    <xf numFmtId="0" fontId="0" fillId="0" borderId="0" xfId="0" applyAlignment="1">
      <alignment wrapText="1"/>
    </xf>
    <xf numFmtId="0" fontId="13" fillId="0" borderId="8" xfId="0" applyFont="1" applyBorder="1" applyAlignment="1">
      <alignment vertical="center" wrapText="1"/>
    </xf>
    <xf numFmtId="0" fontId="11" fillId="0" borderId="8" xfId="0" applyFont="1" applyBorder="1" applyAlignment="1">
      <alignment vertical="center" wrapText="1"/>
    </xf>
    <xf numFmtId="0" fontId="10" fillId="0" borderId="8" xfId="0" applyFont="1" applyBorder="1" applyAlignment="1">
      <alignment horizontal="center" vertical="center" wrapText="1"/>
    </xf>
    <xf numFmtId="0" fontId="0" fillId="0" borderId="0" xfId="0" applyFill="1" applyAlignment="1">
      <alignment wrapText="1"/>
    </xf>
    <xf numFmtId="0" fontId="9" fillId="0" borderId="8" xfId="0" applyFont="1" applyFill="1" applyBorder="1" applyAlignment="1">
      <alignment horizontal="center" vertical="center" wrapText="1"/>
    </xf>
    <xf numFmtId="0" fontId="0" fillId="0" borderId="4" xfId="0" applyFill="1" applyBorder="1" applyAlignment="1">
      <alignment wrapText="1"/>
    </xf>
    <xf numFmtId="0" fontId="1" fillId="0" borderId="8" xfId="0" applyFont="1" applyBorder="1" applyAlignment="1">
      <alignment horizont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wrapText="1"/>
    </xf>
    <xf numFmtId="0" fontId="0" fillId="0" borderId="8"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wrapText="1"/>
    </xf>
    <xf numFmtId="0" fontId="13" fillId="0" borderId="8" xfId="0" applyFont="1" applyBorder="1" applyAlignment="1">
      <alignment horizontal="center" vertical="center" wrapText="1"/>
    </xf>
    <xf numFmtId="0" fontId="14" fillId="0" borderId="8" xfId="0" applyFont="1" applyBorder="1" applyAlignment="1">
      <alignment wrapText="1"/>
    </xf>
    <xf numFmtId="0" fontId="11" fillId="0" borderId="8" xfId="0" applyFont="1" applyBorder="1" applyAlignment="1">
      <alignment horizontal="center" vertical="center" wrapText="1"/>
    </xf>
    <xf numFmtId="0" fontId="11" fillId="0" borderId="9" xfId="0" applyFont="1" applyBorder="1" applyAlignment="1">
      <alignment vertical="center" wrapText="1"/>
    </xf>
    <xf numFmtId="0" fontId="11" fillId="0" borderId="10" xfId="0" applyFont="1" applyBorder="1" applyAlignment="1">
      <alignment vertical="center" wrapText="1"/>
    </xf>
    <xf numFmtId="0" fontId="10" fillId="0" borderId="8" xfId="0" applyFont="1" applyFill="1" applyBorder="1" applyAlignment="1">
      <alignment horizontal="center" vertical="center" wrapText="1"/>
    </xf>
    <xf numFmtId="2" fontId="10" fillId="0" borderId="8" xfId="0" applyNumberFormat="1" applyFont="1" applyFill="1" applyBorder="1" applyAlignment="1">
      <alignment horizontal="center" vertical="center" wrapText="1"/>
    </xf>
    <xf numFmtId="0" fontId="0" fillId="0" borderId="8" xfId="0" applyBorder="1" applyAlignment="1">
      <alignment vertical="top" wrapText="1"/>
    </xf>
    <xf numFmtId="0" fontId="0" fillId="0" borderId="8" xfId="0" applyBorder="1" applyAlignment="1">
      <alignment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17" fontId="0" fillId="0" borderId="8" xfId="0" applyNumberFormat="1" applyBorder="1" applyAlignment="1">
      <alignment horizontal="center" vertical="center" wrapText="1"/>
    </xf>
    <xf numFmtId="0" fontId="0" fillId="0" borderId="8" xfId="0" applyFill="1"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wrapText="1"/>
    </xf>
    <xf numFmtId="0" fontId="3" fillId="0" borderId="4" xfId="0" applyFont="1" applyBorder="1" applyAlignment="1">
      <alignment vertical="center" wrapText="1"/>
    </xf>
    <xf numFmtId="0" fontId="3" fillId="0" borderId="1" xfId="0" applyFont="1" applyBorder="1" applyAlignment="1">
      <alignment vertical="center" wrapText="1"/>
    </xf>
  </cellXfs>
  <cellStyles count="2">
    <cellStyle name="Įprastas" xfId="0" builtinId="0"/>
    <cellStyle name="Normal 2" xfId="1" xr:uid="{C5FAD293-FF7B-4CA5-8C3B-4C0B8F2FF30E}"/>
  </cellStyles>
  <dxfs count="0"/>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Ania Artisiuk" id="{2035AA5C-2F85-46F4-AB5A-CA288FC7BA51}" userId="S::a.artisiuk@cpva.lt::12f5513e-170b-426a-a1e7-0ad6eb573e65"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5-08-06T10:57:23.80" personId="{2035AA5C-2F85-46F4-AB5A-CA288FC7BA51}" id="{BBD5DEA7-5F8F-438A-9648-B1AB744D74B7}">
    <text xml:space="preserve">Prašome žiūrėti pastabą Specialiųjų pirkimo sąlygų 10.2 punkte ir pirkimo sutarties 4.1 punkte dėl nustatyto darbų atlikimo termino.
</text>
  </threadedComment>
  <threadedComment ref="B10" dT="2025-08-07T10:44:39.59" personId="{2035AA5C-2F85-46F4-AB5A-CA288FC7BA51}" id="{B12167D2-BFA2-4B96-915C-44C5C0A6F9AE}">
    <text>Prašome žiūrėti pastabą pirkimo sąlygų 2 priedo 6.43.2 punkte.</text>
  </threadedComment>
  <threadedComment ref="B13" dT="2025-08-06T11:05:48.37" personId="{2035AA5C-2F85-46F4-AB5A-CA288FC7BA51}" id="{FA4E4010-8475-457A-8AC0-9692124A9982}">
    <text>Pirkimo sąlygų 2 priede mokymai nenumatyti. Prašome patikslinti.</text>
  </threadedComment>
  <threadedComment ref="B14" dT="2025-08-06T11:13:11.84" personId="{2035AA5C-2F85-46F4-AB5A-CA288FC7BA51}" id="{79C97DF1-CC6F-419C-9F67-0B496762261B}">
    <text>Prašome žiūrėti pastabą pirkimo sąlygų 9 priedo 1.1 punkte.</text>
  </threadedComment>
  <threadedComment ref="B15" dT="2025-08-07T10:45:45.77" personId="{2035AA5C-2F85-46F4-AB5A-CA288FC7BA51}" id="{9CBFC53C-4F6A-4E50-8C6A-D456AC6427F8}">
    <text>Prašome žiūrėti pastabą Specialiųjų pirkimo sąlygų 2.2 p. dėl pirkimo objekto skaidymo.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9623-E690-4514-AC67-CC1160B4E47F}">
  <dimension ref="A2:BG20"/>
  <sheetViews>
    <sheetView tabSelected="1" topLeftCell="A4" zoomScaleNormal="100" workbookViewId="0">
      <selection activeCell="I8" sqref="I8"/>
    </sheetView>
  </sheetViews>
  <sheetFormatPr defaultColWidth="9.109375" defaultRowHeight="14.4" x14ac:dyDescent="0.3"/>
  <cols>
    <col min="1" max="1" width="7.6640625" style="8" customWidth="1"/>
    <col min="2" max="2" width="46" style="4" customWidth="1"/>
    <col min="3" max="3" width="19.88671875" style="4" customWidth="1"/>
    <col min="4" max="4" width="10.6640625" style="14" customWidth="1"/>
    <col min="5" max="5" width="18" style="4" customWidth="1"/>
    <col min="6" max="59" width="8.5546875" style="4" customWidth="1"/>
    <col min="60" max="16384" width="9.109375" style="4"/>
  </cols>
  <sheetData>
    <row r="2" spans="1:59" ht="15" thickBot="1" x14ac:dyDescent="0.35">
      <c r="B2" s="33" t="s">
        <v>49</v>
      </c>
      <c r="C2" s="33"/>
      <c r="D2" s="33"/>
      <c r="E2" s="33"/>
      <c r="F2" s="33"/>
      <c r="G2" s="33"/>
      <c r="H2" s="33"/>
      <c r="I2" s="33"/>
      <c r="J2" s="33"/>
      <c r="K2" s="33"/>
      <c r="L2" s="33"/>
      <c r="M2" s="33"/>
      <c r="N2" s="33"/>
      <c r="O2" s="33"/>
      <c r="P2" s="33"/>
      <c r="Q2" s="33"/>
      <c r="R2" s="33"/>
      <c r="S2" s="33"/>
      <c r="T2" s="33"/>
      <c r="U2" s="33"/>
      <c r="V2" s="33"/>
      <c r="W2" s="33"/>
    </row>
    <row r="3" spans="1:59" x14ac:dyDescent="0.3">
      <c r="E3" s="10" t="s">
        <v>44</v>
      </c>
      <c r="F3" s="27">
        <v>1</v>
      </c>
      <c r="G3" s="28"/>
      <c r="H3" s="29"/>
      <c r="I3" s="27">
        <v>2</v>
      </c>
      <c r="J3" s="28"/>
      <c r="K3" s="29"/>
      <c r="L3" s="27">
        <v>3</v>
      </c>
      <c r="M3" s="28"/>
      <c r="N3" s="29"/>
      <c r="O3" s="27">
        <v>4</v>
      </c>
      <c r="P3" s="28"/>
      <c r="Q3" s="29"/>
      <c r="R3" s="27">
        <v>5</v>
      </c>
      <c r="S3" s="28"/>
      <c r="T3" s="29"/>
      <c r="U3" s="27">
        <v>6</v>
      </c>
      <c r="V3" s="28"/>
      <c r="W3" s="29"/>
      <c r="X3" s="27">
        <v>7</v>
      </c>
      <c r="Y3" s="28"/>
      <c r="Z3" s="29"/>
      <c r="AA3" s="27">
        <v>8</v>
      </c>
      <c r="AB3" s="28"/>
      <c r="AC3" s="29"/>
      <c r="AD3" s="27">
        <v>9</v>
      </c>
      <c r="AE3" s="28"/>
      <c r="AF3" s="29"/>
      <c r="AG3" s="27">
        <v>10</v>
      </c>
      <c r="AH3" s="28"/>
      <c r="AI3" s="29"/>
      <c r="AJ3" s="27">
        <v>11</v>
      </c>
      <c r="AK3" s="28"/>
      <c r="AL3" s="29"/>
      <c r="AM3" s="27">
        <v>12</v>
      </c>
      <c r="AN3" s="28"/>
      <c r="AO3" s="29"/>
      <c r="AP3" s="27">
        <v>13</v>
      </c>
      <c r="AQ3" s="28"/>
      <c r="AR3" s="29"/>
      <c r="AS3" s="27">
        <v>14</v>
      </c>
      <c r="AT3" s="28"/>
      <c r="AU3" s="29"/>
      <c r="AV3" s="27">
        <v>15</v>
      </c>
      <c r="AW3" s="28"/>
      <c r="AX3" s="29"/>
      <c r="AY3" s="27">
        <v>16</v>
      </c>
      <c r="AZ3" s="28"/>
      <c r="BA3" s="29"/>
      <c r="BB3" s="27">
        <v>17</v>
      </c>
      <c r="BC3" s="28"/>
      <c r="BD3" s="29"/>
      <c r="BE3" s="27">
        <v>18</v>
      </c>
      <c r="BF3" s="28"/>
      <c r="BG3" s="29"/>
    </row>
    <row r="4" spans="1:59" x14ac:dyDescent="0.3">
      <c r="A4" s="31" t="s">
        <v>0</v>
      </c>
      <c r="B4" s="32" t="s">
        <v>1</v>
      </c>
      <c r="C4" s="32" t="s">
        <v>46</v>
      </c>
      <c r="D4" s="32" t="s">
        <v>47</v>
      </c>
      <c r="E4" s="32" t="s">
        <v>43</v>
      </c>
      <c r="F4" s="30" t="s">
        <v>42</v>
      </c>
      <c r="G4" s="30"/>
      <c r="H4" s="30"/>
      <c r="I4" s="30" t="s">
        <v>42</v>
      </c>
      <c r="J4" s="30"/>
      <c r="K4" s="30"/>
      <c r="L4" s="30" t="s">
        <v>42</v>
      </c>
      <c r="M4" s="30"/>
      <c r="N4" s="30"/>
      <c r="O4" s="30" t="s">
        <v>42</v>
      </c>
      <c r="P4" s="30"/>
      <c r="Q4" s="30"/>
      <c r="R4" s="30" t="s">
        <v>42</v>
      </c>
      <c r="S4" s="30"/>
      <c r="T4" s="30"/>
      <c r="U4" s="30" t="s">
        <v>42</v>
      </c>
      <c r="V4" s="30"/>
      <c r="W4" s="30"/>
      <c r="X4" s="30" t="s">
        <v>42</v>
      </c>
      <c r="Y4" s="30"/>
      <c r="Z4" s="30"/>
      <c r="AA4" s="30" t="s">
        <v>42</v>
      </c>
      <c r="AB4" s="30"/>
      <c r="AC4" s="30"/>
      <c r="AD4" s="30" t="s">
        <v>42</v>
      </c>
      <c r="AE4" s="30"/>
      <c r="AF4" s="30"/>
      <c r="AG4" s="30" t="s">
        <v>42</v>
      </c>
      <c r="AH4" s="30"/>
      <c r="AI4" s="30"/>
      <c r="AJ4" s="30" t="s">
        <v>42</v>
      </c>
      <c r="AK4" s="30"/>
      <c r="AL4" s="30"/>
      <c r="AM4" s="30" t="s">
        <v>42</v>
      </c>
      <c r="AN4" s="30"/>
      <c r="AO4" s="30"/>
      <c r="AP4" s="30" t="s">
        <v>42</v>
      </c>
      <c r="AQ4" s="30"/>
      <c r="AR4" s="30"/>
      <c r="AS4" s="30" t="s">
        <v>42</v>
      </c>
      <c r="AT4" s="30"/>
      <c r="AU4" s="30"/>
      <c r="AV4" s="30" t="s">
        <v>42</v>
      </c>
      <c r="AW4" s="30"/>
      <c r="AX4" s="30"/>
      <c r="AY4" s="30" t="s">
        <v>42</v>
      </c>
      <c r="AZ4" s="30"/>
      <c r="BA4" s="30"/>
      <c r="BB4" s="30" t="s">
        <v>42</v>
      </c>
      <c r="BC4" s="30"/>
      <c r="BD4" s="30"/>
      <c r="BE4" s="30" t="s">
        <v>42</v>
      </c>
      <c r="BF4" s="30"/>
      <c r="BG4" s="30"/>
    </row>
    <row r="5" spans="1:59" x14ac:dyDescent="0.3">
      <c r="A5" s="31"/>
      <c r="B5" s="32"/>
      <c r="C5" s="32"/>
      <c r="D5" s="32"/>
      <c r="E5" s="32"/>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row>
    <row r="6" spans="1:59" ht="28.2" x14ac:dyDescent="0.3">
      <c r="A6" s="31"/>
      <c r="B6" s="32"/>
      <c r="C6" s="32"/>
      <c r="D6" s="32"/>
      <c r="E6" s="32"/>
      <c r="F6" s="11" t="s">
        <v>2</v>
      </c>
      <c r="G6" s="11" t="s">
        <v>4</v>
      </c>
      <c r="H6" s="11" t="s">
        <v>5</v>
      </c>
      <c r="I6" s="11" t="s">
        <v>2</v>
      </c>
      <c r="J6" s="11" t="s">
        <v>3</v>
      </c>
      <c r="K6" s="11" t="s">
        <v>5</v>
      </c>
      <c r="L6" s="11" t="s">
        <v>2</v>
      </c>
      <c r="M6" s="11" t="s">
        <v>4</v>
      </c>
      <c r="N6" s="11" t="s">
        <v>5</v>
      </c>
      <c r="O6" s="11" t="s">
        <v>2</v>
      </c>
      <c r="P6" s="11" t="s">
        <v>3</v>
      </c>
      <c r="Q6" s="11" t="s">
        <v>5</v>
      </c>
      <c r="R6" s="11" t="s">
        <v>2</v>
      </c>
      <c r="S6" s="11" t="s">
        <v>3</v>
      </c>
      <c r="T6" s="11" t="s">
        <v>5</v>
      </c>
      <c r="U6" s="11" t="s">
        <v>2</v>
      </c>
      <c r="V6" s="11" t="s">
        <v>3</v>
      </c>
      <c r="W6" s="11" t="s">
        <v>5</v>
      </c>
      <c r="X6" s="11" t="s">
        <v>2</v>
      </c>
      <c r="Y6" s="11" t="s">
        <v>3</v>
      </c>
      <c r="Z6" s="11" t="s">
        <v>5</v>
      </c>
      <c r="AA6" s="11" t="s">
        <v>2</v>
      </c>
      <c r="AB6" s="11" t="s">
        <v>3</v>
      </c>
      <c r="AC6" s="11" t="s">
        <v>5</v>
      </c>
      <c r="AD6" s="11" t="s">
        <v>2</v>
      </c>
      <c r="AE6" s="11" t="s">
        <v>3</v>
      </c>
      <c r="AF6" s="11" t="s">
        <v>5</v>
      </c>
      <c r="AG6" s="11" t="s">
        <v>2</v>
      </c>
      <c r="AH6" s="11" t="s">
        <v>3</v>
      </c>
      <c r="AI6" s="11" t="s">
        <v>5</v>
      </c>
      <c r="AJ6" s="11" t="s">
        <v>2</v>
      </c>
      <c r="AK6" s="11" t="s">
        <v>3</v>
      </c>
      <c r="AL6" s="11" t="s">
        <v>5</v>
      </c>
      <c r="AM6" s="11" t="s">
        <v>2</v>
      </c>
      <c r="AN6" s="11" t="s">
        <v>3</v>
      </c>
      <c r="AO6" s="11" t="s">
        <v>5</v>
      </c>
      <c r="AP6" s="11" t="s">
        <v>2</v>
      </c>
      <c r="AQ6" s="11" t="s">
        <v>3</v>
      </c>
      <c r="AR6" s="11" t="s">
        <v>5</v>
      </c>
      <c r="AS6" s="11" t="s">
        <v>2</v>
      </c>
      <c r="AT6" s="11" t="s">
        <v>3</v>
      </c>
      <c r="AU6" s="11" t="s">
        <v>5</v>
      </c>
      <c r="AV6" s="11" t="s">
        <v>2</v>
      </c>
      <c r="AW6" s="11" t="s">
        <v>3</v>
      </c>
      <c r="AX6" s="11" t="s">
        <v>5</v>
      </c>
      <c r="AY6" s="11" t="s">
        <v>2</v>
      </c>
      <c r="AZ6" s="11" t="s">
        <v>3</v>
      </c>
      <c r="BA6" s="11" t="s">
        <v>5</v>
      </c>
      <c r="BB6" s="11" t="s">
        <v>2</v>
      </c>
      <c r="BC6" s="11" t="s">
        <v>3</v>
      </c>
      <c r="BD6" s="11" t="s">
        <v>5</v>
      </c>
      <c r="BE6" s="11" t="s">
        <v>2</v>
      </c>
      <c r="BF6" s="11" t="s">
        <v>3</v>
      </c>
      <c r="BG6" s="11" t="s">
        <v>5</v>
      </c>
    </row>
    <row r="7" spans="1:59" ht="42" x14ac:dyDescent="0.3">
      <c r="A7" s="9">
        <v>1</v>
      </c>
      <c r="B7" s="19" t="s">
        <v>50</v>
      </c>
      <c r="C7" s="5" t="s">
        <v>46</v>
      </c>
      <c r="D7" s="18" t="s">
        <v>47</v>
      </c>
      <c r="E7" s="12"/>
      <c r="F7" s="13">
        <v>0</v>
      </c>
      <c r="G7" s="13">
        <f>F7*$E$7/100</f>
        <v>0</v>
      </c>
      <c r="H7" s="13"/>
      <c r="I7" s="13">
        <v>0</v>
      </c>
      <c r="J7" s="13">
        <f>I7*$E$7/100</f>
        <v>0</v>
      </c>
      <c r="K7" s="13"/>
      <c r="L7" s="13">
        <v>0</v>
      </c>
      <c r="M7" s="13">
        <f>L7*$E$7/100</f>
        <v>0</v>
      </c>
      <c r="N7" s="13"/>
      <c r="O7" s="13">
        <v>0</v>
      </c>
      <c r="P7" s="13">
        <f>O7*$E$7/100</f>
        <v>0</v>
      </c>
      <c r="Q7" s="13"/>
      <c r="R7" s="13">
        <v>0</v>
      </c>
      <c r="S7" s="13">
        <f>R7*$E$7/100</f>
        <v>0</v>
      </c>
      <c r="T7" s="13"/>
      <c r="U7" s="13">
        <v>0</v>
      </c>
      <c r="V7" s="13">
        <f>U7*$E$7/100</f>
        <v>0</v>
      </c>
      <c r="W7" s="13"/>
      <c r="X7" s="13">
        <v>0</v>
      </c>
      <c r="Y7" s="13">
        <f>X7*$E$7/100</f>
        <v>0</v>
      </c>
      <c r="Z7" s="13"/>
      <c r="AA7" s="15">
        <v>0</v>
      </c>
      <c r="AB7" s="15">
        <f>AA7*$E$7/100</f>
        <v>0</v>
      </c>
      <c r="AC7" s="15"/>
      <c r="AD7" s="15">
        <v>0</v>
      </c>
      <c r="AE7" s="15">
        <f>AD7*$E$7/100</f>
        <v>0</v>
      </c>
      <c r="AF7" s="15"/>
      <c r="AG7" s="15">
        <v>0</v>
      </c>
      <c r="AH7" s="15">
        <f>AG7*$E$7/100</f>
        <v>0</v>
      </c>
      <c r="AI7" s="15"/>
      <c r="AJ7" s="15">
        <v>0</v>
      </c>
      <c r="AK7" s="15">
        <f>AJ7*$E$7/100</f>
        <v>0</v>
      </c>
      <c r="AL7" s="15"/>
      <c r="AM7" s="15">
        <v>0</v>
      </c>
      <c r="AN7" s="15">
        <f>AM7*$E$7/100</f>
        <v>0</v>
      </c>
      <c r="AO7" s="15"/>
      <c r="AP7" s="15">
        <v>0</v>
      </c>
      <c r="AQ7" s="15">
        <f>AP7*$E$7/100</f>
        <v>0</v>
      </c>
      <c r="AR7" s="15"/>
      <c r="AS7" s="15">
        <v>0</v>
      </c>
      <c r="AT7" s="15">
        <f>AS7*$E$7/100</f>
        <v>0</v>
      </c>
      <c r="AU7" s="15"/>
      <c r="AV7" s="15">
        <v>0</v>
      </c>
      <c r="AW7" s="15">
        <f>AV7*$E$7/100</f>
        <v>0</v>
      </c>
      <c r="AX7" s="15"/>
      <c r="AY7" s="15">
        <v>0</v>
      </c>
      <c r="AZ7" s="15">
        <f>AY7*$E$7/100</f>
        <v>0</v>
      </c>
      <c r="BA7" s="15"/>
      <c r="BB7" s="15">
        <v>0</v>
      </c>
      <c r="BC7" s="15">
        <f>BB7*$E$7/100</f>
        <v>0</v>
      </c>
      <c r="BD7" s="15"/>
      <c r="BE7" s="15">
        <v>0</v>
      </c>
      <c r="BF7" s="15">
        <f>BE7*$E$7/100</f>
        <v>0</v>
      </c>
      <c r="BG7" s="15"/>
    </row>
    <row r="8" spans="1:59" ht="66" x14ac:dyDescent="0.3">
      <c r="A8" s="23">
        <v>1.1000000000000001</v>
      </c>
      <c r="B8" s="6" t="s">
        <v>64</v>
      </c>
      <c r="C8" s="20" t="s">
        <v>45</v>
      </c>
      <c r="D8" s="7">
        <v>1</v>
      </c>
      <c r="E8" s="12"/>
      <c r="F8" s="13"/>
      <c r="G8" s="13"/>
      <c r="H8" s="13"/>
      <c r="I8" s="13"/>
      <c r="J8" s="13"/>
      <c r="K8" s="13"/>
      <c r="L8" s="13"/>
      <c r="M8" s="13"/>
      <c r="N8" s="13"/>
      <c r="O8" s="13"/>
      <c r="P8" s="13"/>
      <c r="Q8" s="13"/>
      <c r="R8" s="13"/>
      <c r="S8" s="13"/>
      <c r="T8" s="13"/>
      <c r="U8" s="13"/>
      <c r="V8" s="13"/>
      <c r="W8" s="13"/>
      <c r="X8" s="13"/>
      <c r="Y8" s="13"/>
      <c r="Z8" s="13"/>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row>
    <row r="9" spans="1:59" ht="52.8" x14ac:dyDescent="0.3">
      <c r="A9" s="23">
        <v>1.2</v>
      </c>
      <c r="B9" s="6" t="s">
        <v>51</v>
      </c>
      <c r="C9" s="20" t="s">
        <v>48</v>
      </c>
      <c r="D9" s="7">
        <v>1</v>
      </c>
      <c r="E9" s="12"/>
      <c r="F9" s="13"/>
      <c r="G9" s="13"/>
      <c r="H9" s="13"/>
      <c r="I9" s="13"/>
      <c r="J9" s="13"/>
      <c r="K9" s="13"/>
      <c r="L9" s="13"/>
      <c r="M9" s="13"/>
      <c r="N9" s="13"/>
      <c r="O9" s="13"/>
      <c r="P9" s="13"/>
      <c r="Q9" s="13"/>
      <c r="R9" s="13"/>
      <c r="S9" s="13"/>
      <c r="T9" s="13"/>
      <c r="U9" s="13"/>
      <c r="V9" s="13"/>
      <c r="W9" s="13"/>
      <c r="X9" s="13"/>
      <c r="Y9" s="13"/>
      <c r="Z9" s="13"/>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row>
    <row r="10" spans="1:59" ht="26.4" x14ac:dyDescent="0.3">
      <c r="A10" s="23">
        <v>1.3</v>
      </c>
      <c r="B10" s="6" t="s">
        <v>52</v>
      </c>
      <c r="C10" s="20" t="s">
        <v>45</v>
      </c>
      <c r="D10" s="7">
        <v>1</v>
      </c>
      <c r="E10" s="12"/>
      <c r="F10" s="13"/>
      <c r="G10" s="13"/>
      <c r="H10" s="13"/>
      <c r="I10" s="13"/>
      <c r="J10" s="13"/>
      <c r="K10" s="13"/>
      <c r="L10" s="13"/>
      <c r="M10" s="13"/>
      <c r="N10" s="13"/>
      <c r="O10" s="13"/>
      <c r="P10" s="13"/>
      <c r="Q10" s="13"/>
      <c r="R10" s="13"/>
      <c r="S10" s="13"/>
      <c r="T10" s="13"/>
      <c r="U10" s="13"/>
      <c r="V10" s="13"/>
      <c r="W10" s="13"/>
      <c r="X10" s="13"/>
      <c r="Y10" s="13"/>
      <c r="Z10" s="13"/>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row>
    <row r="11" spans="1:59" ht="26.4" x14ac:dyDescent="0.3">
      <c r="A11" s="23">
        <v>1.4</v>
      </c>
      <c r="B11" s="6" t="s">
        <v>53</v>
      </c>
      <c r="C11" s="20" t="s">
        <v>45</v>
      </c>
      <c r="D11" s="7">
        <v>1</v>
      </c>
      <c r="E11" s="12"/>
      <c r="F11" s="13"/>
      <c r="G11" s="13"/>
      <c r="H11" s="13"/>
      <c r="I11" s="13"/>
      <c r="J11" s="13"/>
      <c r="K11" s="13"/>
      <c r="L11" s="13"/>
      <c r="M11" s="13"/>
      <c r="N11" s="13"/>
      <c r="O11" s="13"/>
      <c r="P11" s="13"/>
      <c r="Q11" s="13"/>
      <c r="R11" s="13"/>
      <c r="S11" s="13"/>
      <c r="T11" s="13"/>
      <c r="U11" s="13"/>
      <c r="V11" s="13"/>
      <c r="W11" s="13"/>
      <c r="X11" s="13"/>
      <c r="Y11" s="13"/>
      <c r="Z11" s="13"/>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row>
    <row r="12" spans="1:59" ht="15.6" x14ac:dyDescent="0.3">
      <c r="A12" s="23">
        <v>1.5</v>
      </c>
      <c r="B12" s="21" t="s">
        <v>54</v>
      </c>
      <c r="C12" s="20" t="s">
        <v>45</v>
      </c>
      <c r="D12" s="7">
        <v>1</v>
      </c>
      <c r="E12" s="12"/>
      <c r="F12" s="13"/>
      <c r="G12" s="13"/>
      <c r="H12" s="13"/>
      <c r="I12" s="13"/>
      <c r="J12" s="13"/>
      <c r="K12" s="13"/>
      <c r="L12" s="13"/>
      <c r="M12" s="13"/>
      <c r="N12" s="13"/>
      <c r="O12" s="13"/>
      <c r="P12" s="13"/>
      <c r="Q12" s="13"/>
      <c r="R12" s="13"/>
      <c r="S12" s="13"/>
      <c r="T12" s="13"/>
      <c r="U12" s="13"/>
      <c r="V12" s="13"/>
      <c r="W12" s="13"/>
      <c r="X12" s="13"/>
      <c r="Y12" s="13"/>
      <c r="Z12" s="13"/>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row>
    <row r="13" spans="1:59" ht="15.6" x14ac:dyDescent="0.3">
      <c r="A13" s="23">
        <v>1.6</v>
      </c>
      <c r="B13" s="6" t="s">
        <v>55</v>
      </c>
      <c r="C13" s="20" t="s">
        <v>45</v>
      </c>
      <c r="D13" s="7">
        <v>1</v>
      </c>
      <c r="E13" s="25"/>
      <c r="F13" s="25"/>
      <c r="G13" s="25"/>
      <c r="H13" s="25"/>
      <c r="I13" s="25"/>
      <c r="J13" s="26"/>
      <c r="K13" s="26"/>
      <c r="L13" s="26"/>
      <c r="M13" s="25"/>
      <c r="N13" s="25"/>
      <c r="O13" s="25"/>
      <c r="P13" s="25"/>
      <c r="Q13" s="25"/>
      <c r="R13" s="25"/>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row>
    <row r="14" spans="1:59" ht="15.6" x14ac:dyDescent="0.3">
      <c r="A14" s="23">
        <v>1.7</v>
      </c>
      <c r="B14" s="6" t="s">
        <v>56</v>
      </c>
      <c r="C14" s="20" t="s">
        <v>45</v>
      </c>
      <c r="D14" s="7">
        <v>1</v>
      </c>
      <c r="E14" s="25"/>
      <c r="F14" s="25"/>
      <c r="G14" s="25"/>
      <c r="H14" s="25"/>
      <c r="I14" s="25"/>
      <c r="J14" s="26"/>
      <c r="K14" s="26"/>
      <c r="L14" s="26"/>
      <c r="M14" s="25"/>
      <c r="N14" s="25"/>
      <c r="O14" s="25"/>
      <c r="P14" s="25"/>
      <c r="Q14" s="25"/>
      <c r="R14" s="25"/>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row>
    <row r="15" spans="1:59" ht="26.4" x14ac:dyDescent="0.3">
      <c r="A15" s="23">
        <v>1.8</v>
      </c>
      <c r="B15" s="6" t="s">
        <v>57</v>
      </c>
      <c r="C15" s="20" t="s">
        <v>45</v>
      </c>
      <c r="D15" s="7">
        <v>1</v>
      </c>
      <c r="E15" s="25"/>
      <c r="F15" s="25"/>
      <c r="G15" s="25"/>
      <c r="H15" s="25"/>
      <c r="I15" s="25"/>
      <c r="J15" s="26"/>
      <c r="K15" s="26"/>
      <c r="L15" s="26"/>
      <c r="M15" s="25"/>
      <c r="N15" s="25"/>
      <c r="O15" s="25"/>
      <c r="P15" s="25"/>
      <c r="Q15" s="25"/>
      <c r="R15" s="25"/>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row>
    <row r="16" spans="1:59" ht="26.4" x14ac:dyDescent="0.3">
      <c r="A16" s="23">
        <v>1.9</v>
      </c>
      <c r="B16" s="6" t="s">
        <v>58</v>
      </c>
      <c r="C16" s="20" t="s">
        <v>45</v>
      </c>
      <c r="D16" s="7">
        <v>1</v>
      </c>
      <c r="E16" s="25"/>
      <c r="F16" s="25"/>
      <c r="G16" s="25"/>
      <c r="H16" s="25"/>
      <c r="I16" s="25"/>
      <c r="J16" s="26"/>
      <c r="K16" s="26"/>
      <c r="L16" s="26"/>
      <c r="M16" s="25"/>
      <c r="N16" s="25"/>
      <c r="O16" s="25"/>
      <c r="P16" s="25"/>
      <c r="Q16" s="25"/>
      <c r="R16" s="25"/>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row>
    <row r="17" spans="1:59" ht="39.6" x14ac:dyDescent="0.3">
      <c r="A17" s="24">
        <v>1.1000000000000001</v>
      </c>
      <c r="B17" s="6" t="s">
        <v>59</v>
      </c>
      <c r="C17" s="20" t="s">
        <v>45</v>
      </c>
      <c r="D17" s="7">
        <v>1</v>
      </c>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row>
    <row r="18" spans="1:59" ht="26.4" x14ac:dyDescent="0.3">
      <c r="A18" s="23">
        <v>1.1100000000000001</v>
      </c>
      <c r="B18" s="6" t="s">
        <v>62</v>
      </c>
      <c r="C18" s="20" t="s">
        <v>45</v>
      </c>
      <c r="D18" s="7">
        <v>1</v>
      </c>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row>
    <row r="19" spans="1:59" ht="66" x14ac:dyDescent="0.3">
      <c r="A19" s="23">
        <v>1.1200000000000001</v>
      </c>
      <c r="B19" s="22" t="s">
        <v>60</v>
      </c>
      <c r="C19" s="20" t="s">
        <v>45</v>
      </c>
      <c r="D19" s="7">
        <v>1</v>
      </c>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row>
    <row r="20" spans="1:59" ht="39.6" x14ac:dyDescent="0.3">
      <c r="A20" s="23">
        <v>1.1299999999999999</v>
      </c>
      <c r="B20" s="22" t="s">
        <v>61</v>
      </c>
      <c r="C20" s="20" t="s">
        <v>45</v>
      </c>
      <c r="D20" s="7">
        <v>1</v>
      </c>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row>
  </sheetData>
  <mergeCells count="42">
    <mergeCell ref="BB3:BD3"/>
    <mergeCell ref="BB4:BD5"/>
    <mergeCell ref="BE3:BG3"/>
    <mergeCell ref="BE4:BG5"/>
    <mergeCell ref="AS3:AU3"/>
    <mergeCell ref="AS4:AU5"/>
    <mergeCell ref="AV3:AX3"/>
    <mergeCell ref="AV4:AX5"/>
    <mergeCell ref="AY3:BA3"/>
    <mergeCell ref="AY4:BA5"/>
    <mergeCell ref="AJ3:AL3"/>
    <mergeCell ref="AJ4:AL5"/>
    <mergeCell ref="AM3:AO3"/>
    <mergeCell ref="AM4:AO5"/>
    <mergeCell ref="AP3:AR3"/>
    <mergeCell ref="AP4:AR5"/>
    <mergeCell ref="AA3:AC3"/>
    <mergeCell ref="AA4:AC5"/>
    <mergeCell ref="AD3:AF3"/>
    <mergeCell ref="AD4:AF5"/>
    <mergeCell ref="AG3:AI3"/>
    <mergeCell ref="AG4:AI5"/>
    <mergeCell ref="B2:W2"/>
    <mergeCell ref="F3:H3"/>
    <mergeCell ref="I3:K3"/>
    <mergeCell ref="L3:N3"/>
    <mergeCell ref="O3:Q3"/>
    <mergeCell ref="R3:T3"/>
    <mergeCell ref="U3:W3"/>
    <mergeCell ref="X3:Z3"/>
    <mergeCell ref="L4:N5"/>
    <mergeCell ref="O4:Q5"/>
    <mergeCell ref="A4:A6"/>
    <mergeCell ref="B4:B6"/>
    <mergeCell ref="C4:C6"/>
    <mergeCell ref="E4:E6"/>
    <mergeCell ref="F4:H5"/>
    <mergeCell ref="R4:T5"/>
    <mergeCell ref="U4:W5"/>
    <mergeCell ref="X4:Z5"/>
    <mergeCell ref="I4:K5"/>
    <mergeCell ref="D4: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61A98-BA67-474B-BA96-13F2FDE26C9E}">
  <dimension ref="A2:BG19"/>
  <sheetViews>
    <sheetView topLeftCell="A10" zoomScaleNormal="100" workbookViewId="0">
      <selection activeCell="D9" sqref="D9"/>
    </sheetView>
  </sheetViews>
  <sheetFormatPr defaultColWidth="9.109375" defaultRowHeight="14.4" x14ac:dyDescent="0.3"/>
  <cols>
    <col min="1" max="1" width="7.6640625" style="8" customWidth="1"/>
    <col min="2" max="2" width="46" style="4" customWidth="1"/>
    <col min="3" max="3" width="19.88671875" style="4" customWidth="1"/>
    <col min="4" max="4" width="10.6640625" style="17" customWidth="1"/>
    <col min="5" max="5" width="18" style="4" customWidth="1"/>
    <col min="6" max="59" width="8.5546875" style="4" customWidth="1"/>
    <col min="60" max="16384" width="9.109375" style="4"/>
  </cols>
  <sheetData>
    <row r="2" spans="1:59" ht="15" thickBot="1" x14ac:dyDescent="0.35">
      <c r="B2" s="33" t="s">
        <v>49</v>
      </c>
      <c r="C2" s="33"/>
      <c r="D2" s="33"/>
      <c r="E2" s="33"/>
      <c r="F2" s="33"/>
      <c r="G2" s="33"/>
      <c r="H2" s="33"/>
      <c r="I2" s="33"/>
      <c r="J2" s="33"/>
      <c r="K2" s="33"/>
      <c r="L2" s="33"/>
      <c r="M2" s="33"/>
      <c r="N2" s="33"/>
      <c r="O2" s="33"/>
      <c r="P2" s="33"/>
      <c r="Q2" s="33"/>
      <c r="R2" s="33"/>
      <c r="S2" s="33"/>
      <c r="T2" s="33"/>
      <c r="U2" s="33"/>
      <c r="V2" s="33"/>
      <c r="W2" s="33"/>
    </row>
    <row r="3" spans="1:59" x14ac:dyDescent="0.3">
      <c r="E3" s="10" t="s">
        <v>44</v>
      </c>
      <c r="F3" s="27">
        <v>1</v>
      </c>
      <c r="G3" s="28"/>
      <c r="H3" s="29"/>
      <c r="I3" s="27">
        <v>2</v>
      </c>
      <c r="J3" s="28"/>
      <c r="K3" s="29"/>
      <c r="L3" s="27">
        <v>3</v>
      </c>
      <c r="M3" s="28"/>
      <c r="N3" s="29"/>
      <c r="O3" s="27">
        <v>4</v>
      </c>
      <c r="P3" s="28"/>
      <c r="Q3" s="29"/>
      <c r="R3" s="27">
        <v>5</v>
      </c>
      <c r="S3" s="28"/>
      <c r="T3" s="29"/>
      <c r="U3" s="27">
        <v>6</v>
      </c>
      <c r="V3" s="28"/>
      <c r="W3" s="29"/>
      <c r="X3" s="27">
        <v>7</v>
      </c>
      <c r="Y3" s="28"/>
      <c r="Z3" s="29"/>
      <c r="AA3" s="27">
        <v>8</v>
      </c>
      <c r="AB3" s="28"/>
      <c r="AC3" s="29"/>
      <c r="AD3" s="27">
        <v>9</v>
      </c>
      <c r="AE3" s="28"/>
      <c r="AF3" s="29"/>
      <c r="AG3" s="27">
        <v>10</v>
      </c>
      <c r="AH3" s="28"/>
      <c r="AI3" s="29"/>
      <c r="AJ3" s="27">
        <v>11</v>
      </c>
      <c r="AK3" s="28"/>
      <c r="AL3" s="29"/>
      <c r="AM3" s="27">
        <v>12</v>
      </c>
      <c r="AN3" s="28"/>
      <c r="AO3" s="29"/>
      <c r="AP3" s="27">
        <v>13</v>
      </c>
      <c r="AQ3" s="28"/>
      <c r="AR3" s="29"/>
      <c r="AS3" s="27">
        <v>14</v>
      </c>
      <c r="AT3" s="28"/>
      <c r="AU3" s="29"/>
      <c r="AV3" s="27">
        <v>15</v>
      </c>
      <c r="AW3" s="28"/>
      <c r="AX3" s="29"/>
      <c r="AY3" s="27">
        <v>16</v>
      </c>
      <c r="AZ3" s="28"/>
      <c r="BA3" s="29"/>
      <c r="BB3" s="27">
        <v>17</v>
      </c>
      <c r="BC3" s="28"/>
      <c r="BD3" s="29"/>
      <c r="BE3" s="27">
        <v>18</v>
      </c>
      <c r="BF3" s="28"/>
      <c r="BG3" s="29"/>
    </row>
    <row r="4" spans="1:59" x14ac:dyDescent="0.3">
      <c r="A4" s="31" t="s">
        <v>0</v>
      </c>
      <c r="B4" s="32" t="s">
        <v>1</v>
      </c>
      <c r="C4" s="32" t="s">
        <v>46</v>
      </c>
      <c r="D4" s="32" t="s">
        <v>47</v>
      </c>
      <c r="E4" s="32" t="s">
        <v>43</v>
      </c>
      <c r="F4" s="30" t="s">
        <v>42</v>
      </c>
      <c r="G4" s="30"/>
      <c r="H4" s="30"/>
      <c r="I4" s="30" t="s">
        <v>42</v>
      </c>
      <c r="J4" s="30"/>
      <c r="K4" s="30"/>
      <c r="L4" s="30" t="s">
        <v>42</v>
      </c>
      <c r="M4" s="30"/>
      <c r="N4" s="30"/>
      <c r="O4" s="30" t="s">
        <v>42</v>
      </c>
      <c r="P4" s="30"/>
      <c r="Q4" s="30"/>
      <c r="R4" s="30" t="s">
        <v>42</v>
      </c>
      <c r="S4" s="30"/>
      <c r="T4" s="30"/>
      <c r="U4" s="30" t="s">
        <v>42</v>
      </c>
      <c r="V4" s="30"/>
      <c r="W4" s="30"/>
      <c r="X4" s="30" t="s">
        <v>42</v>
      </c>
      <c r="Y4" s="30"/>
      <c r="Z4" s="30"/>
      <c r="AA4" s="30" t="s">
        <v>42</v>
      </c>
      <c r="AB4" s="30"/>
      <c r="AC4" s="30"/>
      <c r="AD4" s="30" t="s">
        <v>42</v>
      </c>
      <c r="AE4" s="30"/>
      <c r="AF4" s="30"/>
      <c r="AG4" s="30" t="s">
        <v>42</v>
      </c>
      <c r="AH4" s="30"/>
      <c r="AI4" s="30"/>
      <c r="AJ4" s="30" t="s">
        <v>42</v>
      </c>
      <c r="AK4" s="30"/>
      <c r="AL4" s="30"/>
      <c r="AM4" s="30" t="s">
        <v>42</v>
      </c>
      <c r="AN4" s="30"/>
      <c r="AO4" s="30"/>
      <c r="AP4" s="30" t="s">
        <v>42</v>
      </c>
      <c r="AQ4" s="30"/>
      <c r="AR4" s="30"/>
      <c r="AS4" s="30" t="s">
        <v>42</v>
      </c>
      <c r="AT4" s="30"/>
      <c r="AU4" s="30"/>
      <c r="AV4" s="30" t="s">
        <v>42</v>
      </c>
      <c r="AW4" s="30"/>
      <c r="AX4" s="30"/>
      <c r="AY4" s="30" t="s">
        <v>42</v>
      </c>
      <c r="AZ4" s="30"/>
      <c r="BA4" s="30"/>
      <c r="BB4" s="30" t="s">
        <v>42</v>
      </c>
      <c r="BC4" s="30"/>
      <c r="BD4" s="30"/>
      <c r="BE4" s="30" t="s">
        <v>42</v>
      </c>
      <c r="BF4" s="30"/>
      <c r="BG4" s="30"/>
    </row>
    <row r="5" spans="1:59" x14ac:dyDescent="0.3">
      <c r="A5" s="31"/>
      <c r="B5" s="32"/>
      <c r="C5" s="32"/>
      <c r="D5" s="32"/>
      <c r="E5" s="32"/>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row>
    <row r="6" spans="1:59" ht="28.2" x14ac:dyDescent="0.3">
      <c r="A6" s="31"/>
      <c r="B6" s="32"/>
      <c r="C6" s="32"/>
      <c r="D6" s="32"/>
      <c r="E6" s="32"/>
      <c r="F6" s="11" t="s">
        <v>2</v>
      </c>
      <c r="G6" s="11" t="s">
        <v>4</v>
      </c>
      <c r="H6" s="11" t="s">
        <v>5</v>
      </c>
      <c r="I6" s="11" t="s">
        <v>2</v>
      </c>
      <c r="J6" s="11" t="s">
        <v>3</v>
      </c>
      <c r="K6" s="11" t="s">
        <v>5</v>
      </c>
      <c r="L6" s="11" t="s">
        <v>2</v>
      </c>
      <c r="M6" s="11" t="s">
        <v>4</v>
      </c>
      <c r="N6" s="11" t="s">
        <v>5</v>
      </c>
      <c r="O6" s="11" t="s">
        <v>2</v>
      </c>
      <c r="P6" s="11" t="s">
        <v>3</v>
      </c>
      <c r="Q6" s="11" t="s">
        <v>5</v>
      </c>
      <c r="R6" s="11" t="s">
        <v>2</v>
      </c>
      <c r="S6" s="11" t="s">
        <v>3</v>
      </c>
      <c r="T6" s="11" t="s">
        <v>5</v>
      </c>
      <c r="U6" s="11" t="s">
        <v>2</v>
      </c>
      <c r="V6" s="11" t="s">
        <v>3</v>
      </c>
      <c r="W6" s="11" t="s">
        <v>5</v>
      </c>
      <c r="X6" s="11" t="s">
        <v>2</v>
      </c>
      <c r="Y6" s="11" t="s">
        <v>3</v>
      </c>
      <c r="Z6" s="11" t="s">
        <v>5</v>
      </c>
      <c r="AA6" s="11" t="s">
        <v>2</v>
      </c>
      <c r="AB6" s="11" t="s">
        <v>3</v>
      </c>
      <c r="AC6" s="11" t="s">
        <v>5</v>
      </c>
      <c r="AD6" s="11" t="s">
        <v>2</v>
      </c>
      <c r="AE6" s="11" t="s">
        <v>3</v>
      </c>
      <c r="AF6" s="11" t="s">
        <v>5</v>
      </c>
      <c r="AG6" s="11" t="s">
        <v>2</v>
      </c>
      <c r="AH6" s="11" t="s">
        <v>3</v>
      </c>
      <c r="AI6" s="11" t="s">
        <v>5</v>
      </c>
      <c r="AJ6" s="11" t="s">
        <v>2</v>
      </c>
      <c r="AK6" s="11" t="s">
        <v>3</v>
      </c>
      <c r="AL6" s="11" t="s">
        <v>5</v>
      </c>
      <c r="AM6" s="11" t="s">
        <v>2</v>
      </c>
      <c r="AN6" s="11" t="s">
        <v>3</v>
      </c>
      <c r="AO6" s="11" t="s">
        <v>5</v>
      </c>
      <c r="AP6" s="11" t="s">
        <v>2</v>
      </c>
      <c r="AQ6" s="11" t="s">
        <v>3</v>
      </c>
      <c r="AR6" s="11" t="s">
        <v>5</v>
      </c>
      <c r="AS6" s="11" t="s">
        <v>2</v>
      </c>
      <c r="AT6" s="11" t="s">
        <v>3</v>
      </c>
      <c r="AU6" s="11" t="s">
        <v>5</v>
      </c>
      <c r="AV6" s="11" t="s">
        <v>2</v>
      </c>
      <c r="AW6" s="11" t="s">
        <v>3</v>
      </c>
      <c r="AX6" s="11" t="s">
        <v>5</v>
      </c>
      <c r="AY6" s="11" t="s">
        <v>2</v>
      </c>
      <c r="AZ6" s="11" t="s">
        <v>3</v>
      </c>
      <c r="BA6" s="11" t="s">
        <v>5</v>
      </c>
      <c r="BB6" s="11" t="s">
        <v>2</v>
      </c>
      <c r="BC6" s="11" t="s">
        <v>3</v>
      </c>
      <c r="BD6" s="11" t="s">
        <v>5</v>
      </c>
      <c r="BE6" s="11" t="s">
        <v>2</v>
      </c>
      <c r="BF6" s="11" t="s">
        <v>3</v>
      </c>
      <c r="BG6" s="11" t="s">
        <v>5</v>
      </c>
    </row>
    <row r="7" spans="1:59" ht="42" x14ac:dyDescent="0.3">
      <c r="A7" s="9">
        <v>1</v>
      </c>
      <c r="B7" s="19" t="s">
        <v>63</v>
      </c>
      <c r="C7" s="5" t="s">
        <v>46</v>
      </c>
      <c r="D7" s="18" t="s">
        <v>47</v>
      </c>
      <c r="E7" s="12"/>
      <c r="F7" s="16">
        <v>0</v>
      </c>
      <c r="G7" s="16">
        <f>F7*$E$7/100</f>
        <v>0</v>
      </c>
      <c r="H7" s="16"/>
      <c r="I7" s="16">
        <v>0</v>
      </c>
      <c r="J7" s="16">
        <f>I7*$E$7/100</f>
        <v>0</v>
      </c>
      <c r="K7" s="16"/>
      <c r="L7" s="16">
        <v>0</v>
      </c>
      <c r="M7" s="16">
        <f>L7*$E$7/100</f>
        <v>0</v>
      </c>
      <c r="N7" s="16"/>
      <c r="O7" s="16">
        <v>0</v>
      </c>
      <c r="P7" s="16">
        <f>O7*$E$7/100</f>
        <v>0</v>
      </c>
      <c r="Q7" s="16"/>
      <c r="R7" s="16">
        <v>0</v>
      </c>
      <c r="S7" s="16">
        <f>R7*$E$7/100</f>
        <v>0</v>
      </c>
      <c r="T7" s="16"/>
      <c r="U7" s="16">
        <v>0</v>
      </c>
      <c r="V7" s="16">
        <f>U7*$E$7/100</f>
        <v>0</v>
      </c>
      <c r="W7" s="16"/>
      <c r="X7" s="16">
        <v>0</v>
      </c>
      <c r="Y7" s="16">
        <f>X7*$E$7/100</f>
        <v>0</v>
      </c>
      <c r="Z7" s="16"/>
      <c r="AA7" s="16">
        <v>0</v>
      </c>
      <c r="AB7" s="16">
        <f>AA7*$E$7/100</f>
        <v>0</v>
      </c>
      <c r="AC7" s="16"/>
      <c r="AD7" s="16">
        <v>0</v>
      </c>
      <c r="AE7" s="16">
        <f>AD7*$E$7/100</f>
        <v>0</v>
      </c>
      <c r="AF7" s="16"/>
      <c r="AG7" s="16">
        <v>0</v>
      </c>
      <c r="AH7" s="16">
        <f>AG7*$E$7/100</f>
        <v>0</v>
      </c>
      <c r="AI7" s="16"/>
      <c r="AJ7" s="16">
        <v>0</v>
      </c>
      <c r="AK7" s="16">
        <f>AJ7*$E$7/100</f>
        <v>0</v>
      </c>
      <c r="AL7" s="16"/>
      <c r="AM7" s="16">
        <v>0</v>
      </c>
      <c r="AN7" s="16">
        <f>AM7*$E$7/100</f>
        <v>0</v>
      </c>
      <c r="AO7" s="16"/>
      <c r="AP7" s="16">
        <v>0</v>
      </c>
      <c r="AQ7" s="16">
        <f>AP7*$E$7/100</f>
        <v>0</v>
      </c>
      <c r="AR7" s="16"/>
      <c r="AS7" s="16">
        <v>0</v>
      </c>
      <c r="AT7" s="16">
        <f>AS7*$E$7/100</f>
        <v>0</v>
      </c>
      <c r="AU7" s="16"/>
      <c r="AV7" s="16">
        <v>0</v>
      </c>
      <c r="AW7" s="16">
        <f>AV7*$E$7/100</f>
        <v>0</v>
      </c>
      <c r="AX7" s="16"/>
      <c r="AY7" s="16">
        <v>0</v>
      </c>
      <c r="AZ7" s="16">
        <f>AY7*$E$7/100</f>
        <v>0</v>
      </c>
      <c r="BA7" s="16"/>
      <c r="BB7" s="16">
        <v>0</v>
      </c>
      <c r="BC7" s="16">
        <f>BB7*$E$7/100</f>
        <v>0</v>
      </c>
      <c r="BD7" s="16"/>
      <c r="BE7" s="16">
        <v>0</v>
      </c>
      <c r="BF7" s="16">
        <f>BE7*$E$7/100</f>
        <v>0</v>
      </c>
      <c r="BG7" s="16"/>
    </row>
    <row r="8" spans="1:59" ht="66" x14ac:dyDescent="0.3">
      <c r="A8" s="23">
        <v>1.1000000000000001</v>
      </c>
      <c r="B8" s="6" t="s">
        <v>64</v>
      </c>
      <c r="C8" s="20" t="s">
        <v>45</v>
      </c>
      <c r="D8" s="7">
        <v>1</v>
      </c>
      <c r="E8" s="12"/>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row>
    <row r="9" spans="1:59" ht="52.8" x14ac:dyDescent="0.3">
      <c r="A9" s="23">
        <v>1.2</v>
      </c>
      <c r="B9" s="6" t="s">
        <v>51</v>
      </c>
      <c r="C9" s="20" t="s">
        <v>48</v>
      </c>
      <c r="D9" s="7">
        <v>1</v>
      </c>
      <c r="E9" s="12"/>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row>
    <row r="10" spans="1:59" ht="26.4" x14ac:dyDescent="0.3">
      <c r="A10" s="23">
        <v>1.3</v>
      </c>
      <c r="B10" s="6" t="s">
        <v>52</v>
      </c>
      <c r="C10" s="20" t="s">
        <v>45</v>
      </c>
      <c r="D10" s="7">
        <v>1</v>
      </c>
      <c r="E10" s="12"/>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row>
    <row r="11" spans="1:59" ht="15.6" x14ac:dyDescent="0.3">
      <c r="A11" s="23">
        <v>1.4</v>
      </c>
      <c r="B11" s="21" t="s">
        <v>54</v>
      </c>
      <c r="C11" s="20" t="s">
        <v>45</v>
      </c>
      <c r="D11" s="7">
        <v>1</v>
      </c>
      <c r="E11" s="12"/>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row>
    <row r="12" spans="1:59" ht="15.6" x14ac:dyDescent="0.3">
      <c r="A12" s="23">
        <v>1.5</v>
      </c>
      <c r="B12" s="6" t="s">
        <v>55</v>
      </c>
      <c r="C12" s="20" t="s">
        <v>45</v>
      </c>
      <c r="D12" s="7">
        <v>1</v>
      </c>
      <c r="E12" s="25"/>
      <c r="F12" s="25"/>
      <c r="G12" s="25"/>
      <c r="H12" s="25"/>
      <c r="I12" s="25"/>
      <c r="J12" s="26"/>
      <c r="K12" s="26"/>
      <c r="L12" s="26"/>
      <c r="M12" s="25"/>
      <c r="N12" s="25"/>
      <c r="O12" s="25"/>
      <c r="P12" s="25"/>
      <c r="Q12" s="25"/>
      <c r="R12" s="2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row>
    <row r="13" spans="1:59" ht="15.6" x14ac:dyDescent="0.3">
      <c r="A13" s="23">
        <v>1.6</v>
      </c>
      <c r="B13" s="6" t="s">
        <v>56</v>
      </c>
      <c r="C13" s="20" t="s">
        <v>45</v>
      </c>
      <c r="D13" s="7">
        <v>1</v>
      </c>
      <c r="E13" s="25"/>
      <c r="F13" s="25"/>
      <c r="G13" s="25"/>
      <c r="H13" s="25"/>
      <c r="I13" s="25"/>
      <c r="J13" s="26"/>
      <c r="K13" s="26"/>
      <c r="L13" s="26"/>
      <c r="M13" s="25"/>
      <c r="N13" s="25"/>
      <c r="O13" s="25"/>
      <c r="P13" s="25"/>
      <c r="Q13" s="25"/>
      <c r="R13" s="25"/>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row>
    <row r="14" spans="1:59" ht="26.4" x14ac:dyDescent="0.3">
      <c r="A14" s="23">
        <v>1.7</v>
      </c>
      <c r="B14" s="6" t="s">
        <v>57</v>
      </c>
      <c r="C14" s="20" t="s">
        <v>45</v>
      </c>
      <c r="D14" s="7">
        <v>1</v>
      </c>
      <c r="E14" s="25"/>
      <c r="F14" s="25"/>
      <c r="G14" s="25"/>
      <c r="H14" s="25"/>
      <c r="I14" s="25"/>
      <c r="J14" s="26"/>
      <c r="K14" s="26"/>
      <c r="L14" s="26"/>
      <c r="M14" s="25"/>
      <c r="N14" s="25"/>
      <c r="O14" s="25"/>
      <c r="P14" s="25"/>
      <c r="Q14" s="25"/>
      <c r="R14" s="25"/>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row>
    <row r="15" spans="1:59" ht="26.4" x14ac:dyDescent="0.3">
      <c r="A15" s="23">
        <v>1.8</v>
      </c>
      <c r="B15" s="6" t="s">
        <v>58</v>
      </c>
      <c r="C15" s="20" t="s">
        <v>45</v>
      </c>
      <c r="D15" s="7">
        <v>1</v>
      </c>
      <c r="E15" s="25"/>
      <c r="F15" s="25"/>
      <c r="G15" s="25"/>
      <c r="H15" s="25"/>
      <c r="I15" s="25"/>
      <c r="J15" s="26"/>
      <c r="K15" s="26"/>
      <c r="L15" s="26"/>
      <c r="M15" s="25"/>
      <c r="N15" s="25"/>
      <c r="O15" s="25"/>
      <c r="P15" s="25"/>
      <c r="Q15" s="25"/>
      <c r="R15" s="25"/>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row>
    <row r="16" spans="1:59" ht="39.6" x14ac:dyDescent="0.3">
      <c r="A16" s="23">
        <v>1.9</v>
      </c>
      <c r="B16" s="6" t="s">
        <v>59</v>
      </c>
      <c r="C16" s="20" t="s">
        <v>45</v>
      </c>
      <c r="D16" s="7">
        <v>1</v>
      </c>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row>
    <row r="17" spans="1:59" ht="26.4" x14ac:dyDescent="0.3">
      <c r="A17" s="24">
        <v>1.1000000000000001</v>
      </c>
      <c r="B17" s="6" t="s">
        <v>62</v>
      </c>
      <c r="C17" s="20" t="s">
        <v>45</v>
      </c>
      <c r="D17" s="7">
        <v>1</v>
      </c>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row>
    <row r="18" spans="1:59" ht="66" x14ac:dyDescent="0.3">
      <c r="A18" s="23">
        <v>1.1100000000000001</v>
      </c>
      <c r="B18" s="22" t="s">
        <v>60</v>
      </c>
      <c r="C18" s="20" t="s">
        <v>45</v>
      </c>
      <c r="D18" s="7">
        <v>1</v>
      </c>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row>
    <row r="19" spans="1:59" ht="39.6" x14ac:dyDescent="0.3">
      <c r="A19" s="23">
        <v>1.1200000000000001</v>
      </c>
      <c r="B19" s="22" t="s">
        <v>61</v>
      </c>
      <c r="C19" s="20" t="s">
        <v>45</v>
      </c>
      <c r="D19" s="7">
        <v>1</v>
      </c>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row>
  </sheetData>
  <mergeCells count="42">
    <mergeCell ref="B2:W2"/>
    <mergeCell ref="F3:H3"/>
    <mergeCell ref="I3:K3"/>
    <mergeCell ref="L3:N3"/>
    <mergeCell ref="O3:Q3"/>
    <mergeCell ref="R3:T3"/>
    <mergeCell ref="U3:W3"/>
    <mergeCell ref="BB3:BD3"/>
    <mergeCell ref="BE3:BG3"/>
    <mergeCell ref="X3:Z3"/>
    <mergeCell ref="AA3:AC3"/>
    <mergeCell ref="AD3:AF3"/>
    <mergeCell ref="AG3:AI3"/>
    <mergeCell ref="AJ3:AL3"/>
    <mergeCell ref="AM3:AO3"/>
    <mergeCell ref="F4:H5"/>
    <mergeCell ref="AP3:AR3"/>
    <mergeCell ref="AS3:AU3"/>
    <mergeCell ref="AV3:AX3"/>
    <mergeCell ref="AY3:BA3"/>
    <mergeCell ref="A4:A6"/>
    <mergeCell ref="B4:B6"/>
    <mergeCell ref="C4:C6"/>
    <mergeCell ref="D4:D6"/>
    <mergeCell ref="E4:E6"/>
    <mergeCell ref="AP4:AR5"/>
    <mergeCell ref="I4:K5"/>
    <mergeCell ref="L4:N5"/>
    <mergeCell ref="O4:Q5"/>
    <mergeCell ref="R4:T5"/>
    <mergeCell ref="U4:W5"/>
    <mergeCell ref="X4:Z5"/>
    <mergeCell ref="AA4:AC5"/>
    <mergeCell ref="AD4:AF5"/>
    <mergeCell ref="AG4:AI5"/>
    <mergeCell ref="AJ4:AL5"/>
    <mergeCell ref="AM4:AO5"/>
    <mergeCell ref="AS4:AU5"/>
    <mergeCell ref="AV4:AX5"/>
    <mergeCell ref="AY4:BA5"/>
    <mergeCell ref="BB4:BD5"/>
    <mergeCell ref="BE4:B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4"/>
    <col min="3" max="3" width="51.6640625" style="4" customWidth="1"/>
    <col min="4" max="16384" width="9.109375" style="4"/>
  </cols>
  <sheetData>
    <row r="2" spans="2:3" ht="31.8" thickBot="1" x14ac:dyDescent="0.35">
      <c r="B2" s="1" t="s">
        <v>6</v>
      </c>
      <c r="C2" s="2" t="s">
        <v>7</v>
      </c>
    </row>
    <row r="3" spans="2:3" ht="109.8" thickBot="1" x14ac:dyDescent="0.35">
      <c r="B3" s="1" t="s">
        <v>8</v>
      </c>
      <c r="C3" s="2" t="s">
        <v>9</v>
      </c>
    </row>
    <row r="4" spans="2:3" x14ac:dyDescent="0.3">
      <c r="B4" s="34" t="s">
        <v>10</v>
      </c>
      <c r="C4" s="3"/>
    </row>
    <row r="5" spans="2:3" ht="109.8" thickBot="1" x14ac:dyDescent="0.35">
      <c r="B5" s="35"/>
      <c r="C5" s="2" t="s">
        <v>11</v>
      </c>
    </row>
    <row r="6" spans="2:3" ht="31.8" thickBot="1" x14ac:dyDescent="0.35">
      <c r="B6" s="1" t="s">
        <v>12</v>
      </c>
      <c r="C6" s="2" t="s">
        <v>13</v>
      </c>
    </row>
    <row r="7" spans="2:3" x14ac:dyDescent="0.3">
      <c r="B7" s="34" t="s">
        <v>14</v>
      </c>
      <c r="C7" s="3"/>
    </row>
    <row r="8" spans="2:3" ht="78.599999999999994" thickBot="1" x14ac:dyDescent="0.35">
      <c r="B8" s="35"/>
      <c r="C8" s="2" t="s">
        <v>15</v>
      </c>
    </row>
    <row r="9" spans="2:3" ht="47.4" thickBot="1" x14ac:dyDescent="0.35">
      <c r="B9" s="1" t="s">
        <v>16</v>
      </c>
      <c r="C9" s="2" t="s">
        <v>17</v>
      </c>
    </row>
    <row r="10" spans="2:3" ht="94.2" thickBot="1" x14ac:dyDescent="0.35">
      <c r="B10" s="1" t="s">
        <v>18</v>
      </c>
      <c r="C10" s="2" t="s">
        <v>19</v>
      </c>
    </row>
    <row r="11" spans="2:3" ht="94.2" thickBot="1" x14ac:dyDescent="0.35">
      <c r="B11" s="1" t="s">
        <v>20</v>
      </c>
      <c r="C11" s="2" t="s">
        <v>21</v>
      </c>
    </row>
    <row r="12" spans="2:3" ht="63" thickBot="1" x14ac:dyDescent="0.35">
      <c r="B12" s="1" t="s">
        <v>22</v>
      </c>
      <c r="C12" s="2" t="s">
        <v>23</v>
      </c>
    </row>
    <row r="13" spans="2:3" ht="94.2" thickBot="1" x14ac:dyDescent="0.35">
      <c r="B13" s="1" t="s">
        <v>24</v>
      </c>
      <c r="C13" s="2" t="s">
        <v>25</v>
      </c>
    </row>
    <row r="14" spans="2:3" ht="31.8" thickBot="1" x14ac:dyDescent="0.35">
      <c r="B14" s="1" t="s">
        <v>26</v>
      </c>
      <c r="C14" s="2" t="s">
        <v>27</v>
      </c>
    </row>
    <row r="15" spans="2:3" ht="16.2" thickBot="1" x14ac:dyDescent="0.35">
      <c r="B15" s="1" t="s">
        <v>28</v>
      </c>
      <c r="C15" s="2" t="s">
        <v>29</v>
      </c>
    </row>
    <row r="16" spans="2:3" ht="63" thickBot="1" x14ac:dyDescent="0.35">
      <c r="B16" s="1" t="s">
        <v>30</v>
      </c>
      <c r="C16" s="2" t="s">
        <v>31</v>
      </c>
    </row>
    <row r="17" spans="2:3" ht="78.599999999999994" thickBot="1" x14ac:dyDescent="0.35">
      <c r="B17" s="1" t="s">
        <v>32</v>
      </c>
      <c r="C17" s="2" t="s">
        <v>33</v>
      </c>
    </row>
    <row r="18" spans="2:3" ht="31.8" thickBot="1" x14ac:dyDescent="0.35">
      <c r="B18" s="1" t="s">
        <v>34</v>
      </c>
      <c r="C18" s="2" t="s">
        <v>35</v>
      </c>
    </row>
    <row r="19" spans="2:3" ht="63" thickBot="1" x14ac:dyDescent="0.35">
      <c r="B19" s="1" t="s">
        <v>36</v>
      </c>
      <c r="C19" s="2" t="s">
        <v>37</v>
      </c>
    </row>
    <row r="20" spans="2:3" ht="94.2" thickBot="1" x14ac:dyDescent="0.35">
      <c r="B20" s="1" t="s">
        <v>38</v>
      </c>
      <c r="C20" s="2" t="s">
        <v>39</v>
      </c>
    </row>
    <row r="21" spans="2:3" ht="63" thickBot="1" x14ac:dyDescent="0.35">
      <c r="B21" s="1" t="s">
        <v>40</v>
      </c>
      <c r="C21" s="2" t="s">
        <v>41</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Bijūnų k.</vt:lpstr>
      <vt:lpstr>Bražuolės k.</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dcterms:created xsi:type="dcterms:W3CDTF">2022-02-28T06:29:13Z</dcterms:created>
  <dcterms:modified xsi:type="dcterms:W3CDTF">2025-11-04T09:47:38Z</dcterms:modified>
</cp:coreProperties>
</file>